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NOMINA ELECTRONICA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  <c r="G20" i="1" s="1"/>
  <c r="G21" i="1" s="1"/>
</calcChain>
</file>

<file path=xl/sharedStrings.xml><?xml version="1.0" encoding="utf-8"?>
<sst xmlns="http://schemas.openxmlformats.org/spreadsheetml/2006/main" count="43" uniqueCount="33">
  <si>
    <t>“Año del Fomento de la Vivienda”</t>
  </si>
  <si>
    <t>Libro de Banco</t>
  </si>
  <si>
    <t>Del 01 al 31 de MARZO del año 2016</t>
  </si>
  <si>
    <t xml:space="preserve">VALOR EN RD$ </t>
  </si>
  <si>
    <t>Cuenta Bancaria No: 010-239844-5</t>
  </si>
  <si>
    <t>Balance Inicial: 160,402.27</t>
  </si>
  <si>
    <t>Fecha</t>
  </si>
  <si>
    <t>No. Ck/Transf</t>
  </si>
  <si>
    <t>Descripción</t>
  </si>
  <si>
    <t>Débito</t>
  </si>
  <si>
    <t>Crédito</t>
  </si>
  <si>
    <t>Balance</t>
  </si>
  <si>
    <t>31/03/2016</t>
  </si>
  <si>
    <t>DEPOSITO RECIBIDO EN BANCO</t>
  </si>
  <si>
    <t>DEVOLUCION CORRESPONDIENTE A SALARIOS PAGADOS SIN LABORAR</t>
  </si>
  <si>
    <t>31/03/2017</t>
  </si>
  <si>
    <t>DEVOLUCION CHEQUE DE ADMINISTRACION POR CADUCIDAD</t>
  </si>
  <si>
    <t>31/03/2018</t>
  </si>
  <si>
    <t>TRANSFERENCIA ENVIADA</t>
  </si>
  <si>
    <t>TRANSFERENCIA</t>
  </si>
  <si>
    <t>31/03/2015</t>
  </si>
  <si>
    <t>CARGO POR COMISION BANCARIA</t>
  </si>
  <si>
    <t>COMISION POR MANEJO DE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</si>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</sst>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</font>
    <font>
      <sz val="9"/>
      <name val="Calibri"/>
      <family val="2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wrapText="1"/>
    </xf>
    <xf numFmtId="4" fontId="6" fillId="0" borderId="7" xfId="0" applyNumberFormat="1" applyFont="1" applyBorder="1" applyAlignment="1">
      <alignment vertical="center"/>
    </xf>
    <xf numFmtId="0" fontId="5" fillId="0" borderId="7" xfId="0" applyFont="1" applyBorder="1" applyAlignment="1"/>
    <xf numFmtId="14" fontId="5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7" xfId="2" applyFont="1" applyBorder="1" applyAlignment="1">
      <alignment horizontal="center" wrapText="1"/>
    </xf>
    <xf numFmtId="164" fontId="5" fillId="0" borderId="7" xfId="3" applyFont="1" applyBorder="1" applyAlignment="1">
      <alignment vertical="center"/>
    </xf>
    <xf numFmtId="4" fontId="5" fillId="0" borderId="7" xfId="0" applyNumberFormat="1" applyFont="1" applyBorder="1" applyAlignment="1">
      <alignment horizontal="center" vertical="center"/>
    </xf>
    <xf numFmtId="39" fontId="8" fillId="0" borderId="7" xfId="0" applyNumberFormat="1" applyFont="1" applyFill="1" applyBorder="1" applyAlignment="1">
      <alignment vertical="center"/>
    </xf>
    <xf numFmtId="0" fontId="0" fillId="0" borderId="0" xfId="0" applyAlignment="1"/>
    <xf numFmtId="14" fontId="5" fillId="0" borderId="7" xfId="1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3" fontId="6" fillId="2" borderId="7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</cellXfs>
  <cellStyles count="41">
    <cellStyle name="Millares 10 2" xfId="4"/>
    <cellStyle name="Millares 11 2" xfId="5"/>
    <cellStyle name="Millares 12" xfId="6"/>
    <cellStyle name="Millares 13" xfId="7"/>
    <cellStyle name="Millares 15" xfId="8"/>
    <cellStyle name="Millares 16" xfId="9"/>
    <cellStyle name="Millares 17" xfId="10"/>
    <cellStyle name="Millares 177" xfId="3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1"/>
    <cellStyle name="Normal 14 2" xfId="26"/>
    <cellStyle name="Normal 15" xfId="2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1234440</xdr:colOff>
      <xdr:row>0</xdr:row>
      <xdr:rowOff>38100</xdr:rowOff>
    </xdr:from>
    <xdr:to>
      <xdr:col>3</xdr:col>
      <xdr:colOff>2034540</xdr:colOff>
      <xdr:row>3</xdr:row>
      <xdr:rowOff>99060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040" y="3810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1737360</xdr:colOff>
      <xdr:row>3</xdr:row>
      <xdr:rowOff>99060</xdr:rowOff>
    </xdr:from>
    <xdr:to>
      <xdr:col>4</xdr:col>
      <xdr:colOff>777240</xdr:colOff>
      <xdr:row>6</xdr:row>
      <xdr:rowOff>45720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68880" y="64770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I32"/>
  <sheetViews>
    <sheetView tabSelected="1" zoomScaleNormal="100" workbookViewId="0">
      <selection activeCell="B11" sqref="B11:G11"/>
    </sheetView>
  </sheetViews>
  <sheetFormatPr defaultColWidth="9.109375" defaultRowHeight="14.4" x14ac:dyDescent="0.3"/>
  <cols>
    <col min="1" max="1" width="1.109375" customWidth="1"/>
    <col min="2" max="2" width="9.5546875" customWidth="1"/>
    <col min="3" max="3" width="26" bestFit="1" customWidth="1"/>
    <col min="4" max="4" width="33" customWidth="1"/>
    <col min="5" max="5" width="16.88671875" customWidth="1"/>
    <col min="6" max="6" width="16.44140625" customWidth="1"/>
    <col min="7" max="7" width="13.664062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x14ac:dyDescent="0.3">
      <c r="A12" s="9"/>
      <c r="B12" s="6"/>
      <c r="C12" s="7"/>
      <c r="D12" s="8"/>
      <c r="E12" s="6" t="s">
        <v>5</v>
      </c>
      <c r="F12" s="8"/>
      <c r="G12" s="10"/>
    </row>
    <row r="13" spans="1:7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3">
      <c r="A14" s="12"/>
      <c r="B14" s="12"/>
      <c r="C14" s="13"/>
      <c r="D14" s="13"/>
      <c r="E14" s="12"/>
      <c r="F14" s="12"/>
      <c r="G14" s="14">
        <v>160402.26999999999</v>
      </c>
    </row>
    <row r="15" spans="1:7" s="22" customFormat="1" ht="24.6" x14ac:dyDescent="0.3">
      <c r="A15" s="15"/>
      <c r="B15" s="16" t="s">
        <v>12</v>
      </c>
      <c r="C15" s="17" t="s">
        <v>13</v>
      </c>
      <c r="D15" s="18" t="s">
        <v>14</v>
      </c>
      <c r="E15" s="19">
        <v>379230</v>
      </c>
      <c r="F15" s="20"/>
      <c r="G15" s="21">
        <f t="shared" ref="G15:G20" si="0">+G14+E15-F15</f>
        <v>539632.27</v>
      </c>
    </row>
    <row r="16" spans="1:7" s="22" customFormat="1" ht="24.6" x14ac:dyDescent="0.3">
      <c r="A16" s="15"/>
      <c r="B16" s="16" t="s">
        <v>15</v>
      </c>
      <c r="C16" s="17" t="s">
        <v>13</v>
      </c>
      <c r="D16" s="18" t="s">
        <v>16</v>
      </c>
      <c r="E16" s="19">
        <v>20665.009999999998</v>
      </c>
      <c r="F16" s="20"/>
      <c r="G16" s="21">
        <f t="shared" si="0"/>
        <v>560297.28</v>
      </c>
    </row>
    <row r="17" spans="1:9" s="22" customFormat="1" ht="24.6" x14ac:dyDescent="0.3">
      <c r="A17" s="15"/>
      <c r="B17" s="16" t="s">
        <v>17</v>
      </c>
      <c r="C17" s="17" t="s">
        <v>13</v>
      </c>
      <c r="D17" s="18" t="s">
        <v>16</v>
      </c>
      <c r="E17" s="19">
        <v>31057.3</v>
      </c>
      <c r="F17" s="20"/>
      <c r="G17" s="21">
        <f t="shared" si="0"/>
        <v>591354.58000000007</v>
      </c>
    </row>
    <row r="18" spans="1:9" x14ac:dyDescent="0.3">
      <c r="A18" s="12"/>
      <c r="B18" s="23" t="s">
        <v>12</v>
      </c>
      <c r="C18" s="24" t="s">
        <v>18</v>
      </c>
      <c r="D18" s="25" t="s">
        <v>19</v>
      </c>
      <c r="E18" s="20"/>
      <c r="F18" s="20">
        <v>500000</v>
      </c>
      <c r="G18" s="21">
        <f t="shared" si="0"/>
        <v>91354.580000000075</v>
      </c>
    </row>
    <row r="19" spans="1:9" x14ac:dyDescent="0.3">
      <c r="A19" s="12"/>
      <c r="B19" s="23" t="s">
        <v>20</v>
      </c>
      <c r="C19" s="24" t="s">
        <v>21</v>
      </c>
      <c r="D19" s="25" t="s">
        <v>22</v>
      </c>
      <c r="E19" s="20"/>
      <c r="F19" s="20">
        <v>175</v>
      </c>
      <c r="G19" s="21">
        <f t="shared" si="0"/>
        <v>91179.580000000075</v>
      </c>
    </row>
    <row r="20" spans="1:9" x14ac:dyDescent="0.3">
      <c r="A20" s="12"/>
      <c r="B20" s="23" t="s">
        <v>12</v>
      </c>
      <c r="C20" s="24" t="s">
        <v>21</v>
      </c>
      <c r="D20" s="25" t="s">
        <v>22</v>
      </c>
      <c r="E20" s="20"/>
      <c r="F20" s="20">
        <v>120</v>
      </c>
      <c r="G20" s="21">
        <f t="shared" si="0"/>
        <v>91059.580000000075</v>
      </c>
    </row>
    <row r="21" spans="1:9" x14ac:dyDescent="0.3">
      <c r="A21" s="26" t="s">
        <v>23</v>
      </c>
      <c r="B21" s="27"/>
      <c r="C21" s="27"/>
      <c r="D21" s="28"/>
      <c r="E21" s="29"/>
      <c r="F21" s="29"/>
      <c r="G21" s="30">
        <f>+G20</f>
        <v>91059.580000000075</v>
      </c>
    </row>
    <row r="23" spans="1:9" x14ac:dyDescent="0.3">
      <c r="D23" t="s">
        <v>24</v>
      </c>
      <c r="H23" t="s">
        <v>24</v>
      </c>
    </row>
    <row r="24" spans="1:9" x14ac:dyDescent="0.3">
      <c r="I24" t="s">
        <v>24</v>
      </c>
    </row>
    <row r="25" spans="1:9" x14ac:dyDescent="0.3">
      <c r="B25" s="31" t="s">
        <v>25</v>
      </c>
      <c r="C25" s="32"/>
      <c r="D25" s="32"/>
      <c r="E25" s="3" t="s">
        <v>26</v>
      </c>
    </row>
    <row r="26" spans="1:9" x14ac:dyDescent="0.3">
      <c r="B26" t="s">
        <v>27</v>
      </c>
      <c r="E26" t="s">
        <v>28</v>
      </c>
    </row>
    <row r="27" spans="1:9" x14ac:dyDescent="0.3">
      <c r="B27" s="33" t="s">
        <v>29</v>
      </c>
      <c r="E27" s="33" t="s">
        <v>30</v>
      </c>
    </row>
    <row r="30" spans="1:9" x14ac:dyDescent="0.3">
      <c r="B30" s="3" t="s">
        <v>31</v>
      </c>
    </row>
    <row r="31" spans="1:9" x14ac:dyDescent="0.3">
      <c r="B31" t="s">
        <v>32</v>
      </c>
    </row>
    <row r="32" spans="1:9" x14ac:dyDescent="0.3">
      <c r="B32" s="33" t="s">
        <v>29</v>
      </c>
    </row>
  </sheetData>
  <mergeCells count="9">
    <mergeCell ref="A21:D21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 ELECTRONICA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2016-04-19T17:20:17Z</dcterms:created>
  <dcterms:modified xsi:type="dcterms:W3CDTF">2016-04-19T17:20:20Z</dcterms:modified>
</cp:coreProperties>
</file>